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X:\Paço Municipal\Obras\2024\GOViárias\GOViárias_LICITAÇÃO\CONV. FEDERAL_FASE 1, 2, 3 e 4\Conv. Fase 2_Recapeamento\"/>
    </mc:Choice>
  </mc:AlternateContent>
  <xr:revisionPtr revIDLastSave="0" documentId="13_ncr:1_{373F2C87-EB19-4B1D-9D4D-5BADD4E4FAFD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ORÇ." sheetId="3" r:id="rId1"/>
  </sheets>
  <externalReferences>
    <externalReference r:id="rId2"/>
  </externalReferences>
  <definedNames>
    <definedName name="_xlnm.Print_Area" localSheetId="0">ORÇ.!$A$1:$H$35</definedName>
    <definedName name="NCOMPOSICOES">3</definedName>
    <definedName name="NRELATORIOS">COUNTA([1]Relatórios!$A$1:$A$65536)-2</definedName>
    <definedName name="RelatoriosFontes">OFFSET([1]Relatórios!$A$5,1,0,NRELATORIOS)</definedName>
    <definedName name="_xlnm.Print_Titles" localSheetId="0">ORÇ.!$17:$18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3" l="1"/>
  <c r="H32" i="3"/>
  <c r="H33" i="3" s="1"/>
  <c r="H28" i="3"/>
  <c r="H27" i="3"/>
  <c r="H26" i="3"/>
  <c r="H25" i="3"/>
  <c r="H21" i="3"/>
  <c r="H22" i="3" s="1"/>
  <c r="H29" i="3" l="1"/>
</calcChain>
</file>

<file path=xl/sharedStrings.xml><?xml version="1.0" encoding="utf-8"?>
<sst xmlns="http://schemas.openxmlformats.org/spreadsheetml/2006/main" count="54" uniqueCount="47">
  <si>
    <t>DESCRIÇÃO DOS SERVIÇOS</t>
  </si>
  <si>
    <t>ITEM</t>
  </si>
  <si>
    <t>QTE</t>
  </si>
  <si>
    <t>CÓDIGO</t>
  </si>
  <si>
    <t>UNID.</t>
  </si>
  <si>
    <t>1.1</t>
  </si>
  <si>
    <t>m²</t>
  </si>
  <si>
    <t>m³</t>
  </si>
  <si>
    <t>PREÇO UNITÁRIO
(MAT+M.O.)</t>
  </si>
  <si>
    <t>PREÇO TOTAL (MAT+M.O.)</t>
  </si>
  <si>
    <t>OBRA:</t>
  </si>
  <si>
    <t>PLANILHA DE QUANTITATIVO E PREÇOS UNITÁRIOS</t>
  </si>
  <si>
    <t>1.</t>
  </si>
  <si>
    <t>PREFEITURA MUNICIPAL DE ARARQUARA</t>
  </si>
  <si>
    <t>SECRETARIA MUNICIPAL DE OBRAS E SERVIÇOS PÚBLICO</t>
  </si>
  <si>
    <t>COORDENADORIA EXECUTIVA DE OBRAS PÚBLICAS</t>
  </si>
  <si>
    <t>TOTAL</t>
  </si>
  <si>
    <t>LOCAIS:</t>
  </si>
  <si>
    <t>SUBTOTAL ITEM 2</t>
  </si>
  <si>
    <t>SUBTOTAL ITEM 1</t>
  </si>
  <si>
    <t xml:space="preserve">RECAPEAMENTO ASFÁLTICO, SOBRE ASFÁLTO - CBUQ (espesura de 3,00 cm acabado).                                                                                                             </t>
  </si>
  <si>
    <t>RECAPEAMENTO ASFÁLTICO EM DIVERSAS VIAS.</t>
  </si>
  <si>
    <t>SINAPI</t>
  </si>
  <si>
    <t>m³xKm</t>
  </si>
  <si>
    <t>TRECHOS:</t>
  </si>
  <si>
    <t>SUBTOTAL ITEM 3</t>
  </si>
  <si>
    <t>PINTURA DE SINALIZAÇÃO HORIZONTAL</t>
  </si>
  <si>
    <t>LIMPEZA DE SUPERFÍCIE COM JATO DE ALTA PRESSÃO. AF_04/2019</t>
  </si>
  <si>
    <t>EXECUÇÃO DE PAVIMENTO COM APLICAÇÃO DE CONCRETO ASFÁLTICO, CAMADA DE ROLAMENTO - EXCLUSIVE CARGA E TRANSPORTE. AF_11/2019</t>
  </si>
  <si>
    <t>TRANSPORTE COM CAMINHÃO BASCULANTE DE 10 M³, EM VIA URBANA PAVIMENTADA, DMT ATÉ 30 KM (UNIDADE: M3XKM). AF_07/2020</t>
  </si>
  <si>
    <t>PINTURA DE FAIXA DE PEDESTRE OU ZEBRADA TINTA RETRORREFLETIVA A BASE DE RESINA ACRÍLICA COM MICROESFERAS DE VIDRO, E = 30 CM, APLICAÇÃO MANUAL. AF_05/2021</t>
  </si>
  <si>
    <t>FORNECIMENTO E INSTALAÇÃO DE PLACA DE OBRA COM CHAPA GALVANIZADA E ESTRUTURA DE MADEIRA. AF_03/2022_PS</t>
  </si>
  <si>
    <t>PLACA DE OBRA</t>
  </si>
  <si>
    <t>CDHU</t>
  </si>
  <si>
    <t>54.03.230</t>
  </si>
  <si>
    <t>IMPRIMAÇÃO BETUMINOZA LIGANTE</t>
  </si>
  <si>
    <t>1.2</t>
  </si>
  <si>
    <t>1.3</t>
  </si>
  <si>
    <t>1.1.</t>
  </si>
  <si>
    <t>1.2.1</t>
  </si>
  <si>
    <t>1.2.2</t>
  </si>
  <si>
    <t>1.2.3</t>
  </si>
  <si>
    <t>1.2.4</t>
  </si>
  <si>
    <t>1.3.1</t>
  </si>
  <si>
    <t>CONTRATO REPASSE Nº 945125/2023 - FASE 2 (CENTRO E VILA KARÚ (VILA XAVIER))</t>
  </si>
  <si>
    <t>CENTRO E VILA KARÚ (VILA XAVIER) – ARARQUARA/SP</t>
  </si>
  <si>
    <t>CONFORME PROJETO - CONTRATO REPASSE Nº 945125/2023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</si>
</sst>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_(&quot;$&quot;* #,##0.00_);_(&quot;$&quot;* \(#,##0.00\);_(&quot;$&quot;* &quot;-&quot;??_);_(@_)"/>
    <numFmt numFmtId="167" formatCode="&quot;R$&quot;\ #,##0.00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rgb="FFFF0000"/>
      <name val="Agency FB"/>
      <family val="2"/>
    </font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b/>
      <sz val="14"/>
      <color theme="1"/>
      <name val="Cambria"/>
      <family val="1"/>
    </font>
    <font>
      <b/>
      <sz val="14"/>
      <color rgb="FFFF0000"/>
      <name val="Cambria"/>
      <family val="1"/>
    </font>
    <font>
      <b/>
      <sz val="12"/>
      <color theme="1"/>
      <name val="Cambria"/>
      <family val="1"/>
    </font>
    <font>
      <b/>
      <sz val="12"/>
      <color rgb="FFFF0000"/>
      <name val="Cambria"/>
      <family val="1"/>
    </font>
    <font>
      <sz val="10"/>
      <color theme="1"/>
      <name val="Cambria"/>
      <family val="1"/>
    </font>
    <font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sz val="10"/>
      <name val="Arial"/>
      <family val="2"/>
    </font>
    <font>
      <sz val="11"/>
      <color indexed="8"/>
      <name val="Cambria"/>
      <family val="1"/>
    </font>
    <font>
      <sz val="11"/>
      <name val="Cambria"/>
      <family val="1"/>
    </font>
    <font>
      <sz val="16"/>
      <color theme="1"/>
      <name val="Cambria"/>
      <family val="1"/>
    </font>
    <font>
      <sz val="18"/>
      <color theme="1"/>
      <name val="Cambria"/>
      <family val="1"/>
    </font>
    <font>
      <sz val="28"/>
      <color theme="1"/>
      <name val="Cambria"/>
      <family val="1"/>
    </font>
    <font>
      <sz val="11"/>
      <color rgb="FFFBF697"/>
      <name val="Cambria"/>
      <family val="1"/>
    </font>
    <font>
      <b/>
      <sz val="12"/>
      <color rgb="FFFBF697"/>
      <name val="Agency FB"/>
      <family val="2"/>
    </font>
    <font>
      <sz val="12"/>
      <color indexed="8"/>
      <name val="Cambria"/>
      <family val="1"/>
    </font>
    <font>
      <b/>
      <sz val="11"/>
      <color rgb="FF0070C0"/>
      <name val="Cambria"/>
      <family val="1"/>
    </font>
    <font>
      <sz val="10"/>
      <name val="Cambria"/>
      <family val="1"/>
    </font>
    <font>
      <b/>
      <sz val="12"/>
      <color rgb="FF0070C0"/>
      <name val="Cambria"/>
      <family val="1"/>
    </font>
    <font>
      <b/>
      <sz val="15"/>
      <color theme="1"/>
      <name val="Cambria"/>
      <family val="1"/>
    </font>
    <font>
      <sz val="12"/>
      <color rgb="FFFF0000"/>
      <name val="Cambria"/>
      <family val="1"/>
    </font>
    <font>
      <sz val="11"/>
      <color rgb="FFFF0000"/>
      <name val="Cambria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textRotation="90" wrapText="1"/>
    </xf>
    <xf numFmtId="0" fontId="7" fillId="0" borderId="1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7" fillId="0" borderId="12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4" fontId="10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center" vertical="center" textRotation="90"/>
    </xf>
    <xf numFmtId="0" fontId="7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44" fontId="10" fillId="0" borderId="19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7" fillId="2" borderId="4" xfId="2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right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vertical="center"/>
    </xf>
    <xf numFmtId="44" fontId="10" fillId="0" borderId="22" xfId="0" applyNumberFormat="1" applyFont="1" applyBorder="1" applyAlignment="1">
      <alignment horizontal="right" vertical="center"/>
    </xf>
    <xf numFmtId="0" fontId="15" fillId="0" borderId="2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4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164" fontId="20" fillId="0" borderId="0" xfId="2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 wrapText="1"/>
    </xf>
    <xf numFmtId="165" fontId="2" fillId="3" borderId="0" xfId="2" applyNumberFormat="1" applyFont="1" applyFill="1" applyBorder="1" applyAlignment="1">
      <alignment horizontal="left" vertical="center" wrapText="1"/>
    </xf>
    <xf numFmtId="165" fontId="21" fillId="3" borderId="0" xfId="2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4" fontId="7" fillId="0" borderId="3" xfId="2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165" fontId="23" fillId="0" borderId="0" xfId="0" applyNumberFormat="1" applyFont="1" applyAlignment="1">
      <alignment horizontal="left" vertical="center"/>
    </xf>
    <xf numFmtId="0" fontId="13" fillId="0" borderId="0" xfId="0" applyFont="1"/>
    <xf numFmtId="0" fontId="16" fillId="0" borderId="14" xfId="0" applyFont="1" applyBorder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0" fontId="9" fillId="2" borderId="5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44" fontId="13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12" fillId="2" borderId="2" xfId="0" applyNumberFormat="1" applyFont="1" applyFill="1" applyBorder="1" applyAlignment="1">
      <alignment horizontal="right" vertical="center"/>
    </xf>
    <xf numFmtId="4" fontId="26" fillId="2" borderId="2" xfId="0" applyNumberFormat="1" applyFont="1" applyFill="1" applyBorder="1" applyAlignment="1">
      <alignment horizontal="right" vertical="center"/>
    </xf>
    <xf numFmtId="164" fontId="26" fillId="2" borderId="4" xfId="2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4" fontId="12" fillId="2" borderId="8" xfId="0" applyNumberFormat="1" applyFont="1" applyFill="1" applyBorder="1" applyAlignment="1">
      <alignment horizontal="right" vertical="center"/>
    </xf>
    <xf numFmtId="164" fontId="7" fillId="2" borderId="10" xfId="2" applyFont="1" applyFill="1" applyBorder="1" applyAlignment="1">
      <alignment horizontal="center" vertical="center"/>
    </xf>
    <xf numFmtId="3" fontId="10" fillId="0" borderId="15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 wrapText="1"/>
    </xf>
    <xf numFmtId="44" fontId="10" fillId="0" borderId="26" xfId="0" applyNumberFormat="1" applyFont="1" applyBorder="1" applyAlignment="1">
      <alignment horizontal="right" vertical="center" wrapText="1"/>
    </xf>
    <xf numFmtId="3" fontId="10" fillId="0" borderId="27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4" fontId="10" fillId="0" borderId="28" xfId="0" applyNumberFormat="1" applyFont="1" applyBorder="1" applyAlignment="1">
      <alignment horizontal="right" vertical="center" wrapText="1"/>
    </xf>
    <xf numFmtId="3" fontId="10" fillId="0" borderId="29" xfId="0" applyNumberFormat="1" applyFont="1" applyBorder="1" applyAlignment="1">
      <alignment horizontal="right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6" fillId="0" borderId="30" xfId="0" applyFont="1" applyBorder="1" applyAlignment="1">
      <alignment horizontal="justify" vertical="center" wrapText="1"/>
    </xf>
    <xf numFmtId="4" fontId="10" fillId="0" borderId="30" xfId="0" applyNumberFormat="1" applyFont="1" applyBorder="1" applyAlignment="1">
      <alignment horizontal="center" vertical="center"/>
    </xf>
    <xf numFmtId="4" fontId="10" fillId="0" borderId="30" xfId="0" applyNumberFormat="1" applyFont="1" applyBorder="1" applyAlignment="1">
      <alignment horizontal="center" vertical="center" wrapText="1"/>
    </xf>
    <xf numFmtId="44" fontId="10" fillId="0" borderId="31" xfId="0" applyNumberFormat="1" applyFont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right" vertical="center"/>
    </xf>
    <xf numFmtId="164" fontId="7" fillId="0" borderId="9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left" vertical="center"/>
    </xf>
    <xf numFmtId="44" fontId="7" fillId="0" borderId="0" xfId="0" applyNumberFormat="1" applyFont="1" applyAlignment="1">
      <alignment horizontal="left" vertical="center"/>
    </xf>
    <xf numFmtId="44" fontId="12" fillId="0" borderId="0" xfId="0" applyNumberFormat="1" applyFont="1" applyAlignment="1">
      <alignment horizontal="center" vertical="center"/>
    </xf>
    <xf numFmtId="44" fontId="20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textRotation="90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45">
    <cellStyle name="Moeda" xfId="2" builtinId="4"/>
    <cellStyle name="Moeda 2" xfId="4" xr:uid="{00000000-0005-0000-0000-000001000000}"/>
    <cellStyle name="Moeda 2 2" xfId="11" xr:uid="{00000000-0005-0000-0000-000002000000}"/>
    <cellStyle name="Moeda 2 3" xfId="33" xr:uid="{A3FD35FD-7957-44DA-980A-C244D249D1C1}"/>
    <cellStyle name="Moeda 2 4" xfId="30" xr:uid="{1EB03511-9C23-4CF5-AFD4-C63C7D71498E}"/>
    <cellStyle name="Moeda 3" xfId="32" xr:uid="{F30F9094-7496-419F-BD64-D392346CEB0F}"/>
    <cellStyle name="Moeda 4" xfId="44" xr:uid="{DE91678F-B801-4398-AD6E-C2864383CCA8}"/>
    <cellStyle name="Moeda 5" xfId="31" xr:uid="{72D055A9-A6B7-4CE8-A5E0-3E5821684110}"/>
    <cellStyle name="Normal" xfId="0" builtinId="0"/>
    <cellStyle name="Normal 2" xfId="1" xr:uid="{00000000-0005-0000-0000-000004000000}"/>
    <cellStyle name="Normal 2 2" xfId="6" xr:uid="{00000000-0005-0000-0000-000005000000}"/>
    <cellStyle name="Normal 3" xfId="3" xr:uid="{00000000-0005-0000-0000-000006000000}"/>
    <cellStyle name="Normal 4" xfId="28" xr:uid="{33E6326F-FDBC-491B-8E41-437372FF1A85}"/>
    <cellStyle name="Vírgula 2" xfId="5" xr:uid="{00000000-0005-0000-0000-000007000000}"/>
    <cellStyle name="Vírgula 2 2" xfId="8" xr:uid="{00000000-0005-0000-0000-000008000000}"/>
    <cellStyle name="Vírgula 2 2 2" xfId="14" xr:uid="{079C9007-D7CC-48F8-89F5-048A9E028DD2}"/>
    <cellStyle name="Vírgula 2 2 2 2" xfId="41" xr:uid="{20E34BC5-A65F-455F-9A97-BE9D08525067}"/>
    <cellStyle name="Vírgula 2 2 2 3" xfId="25" xr:uid="{43D27CE4-A0E6-4C49-9A5F-C10431022F22}"/>
    <cellStyle name="Vírgula 2 2 3" xfId="36" xr:uid="{99272261-72C9-4F7C-8759-09DEA438A38A}"/>
    <cellStyle name="Vírgula 2 2 4" xfId="20" xr:uid="{A939FB74-6728-4F74-AAF8-7B2E3D670EFA}"/>
    <cellStyle name="Vírgula 2 3" xfId="10" xr:uid="{00000000-0005-0000-0000-000009000000}"/>
    <cellStyle name="Vírgula 2 3 2" xfId="16" xr:uid="{C254DC7D-E8D0-4642-8969-7FF2A89A3A8B}"/>
    <cellStyle name="Vírgula 2 3 2 2" xfId="43" xr:uid="{3288B101-C607-46A9-BF22-285E1E3EAB57}"/>
    <cellStyle name="Vírgula 2 3 2 3" xfId="27" xr:uid="{2ED24611-12A7-45F6-BB05-BBE05FEF222E}"/>
    <cellStyle name="Vírgula 2 3 3" xfId="38" xr:uid="{02CFCF5D-015D-409E-88B4-9FE26D1C05FC}"/>
    <cellStyle name="Vírgula 2 3 4" xfId="22" xr:uid="{B481DE7C-8609-4C67-BC7B-483D94940F5F}"/>
    <cellStyle name="Vírgula 2 4" xfId="12" xr:uid="{48EFE5E4-E212-42EB-AEB6-79C60BF4864B}"/>
    <cellStyle name="Vírgula 2 4 2" xfId="39" xr:uid="{7FD360F6-CA86-449D-96AD-57EDEE94BA17}"/>
    <cellStyle name="Vírgula 2 4 3" xfId="23" xr:uid="{048C0FCB-6A8F-4495-BE7C-27B2D6166ED8}"/>
    <cellStyle name="Vírgula 2 5" xfId="34" xr:uid="{8BB9DA60-BF88-4B99-B4E7-8456D8011CED}"/>
    <cellStyle name="Vírgula 2 6" xfId="18" xr:uid="{873A463E-CABE-48C0-8352-453F45CCF01D}"/>
    <cellStyle name="Vírgula 2 7" xfId="17" xr:uid="{E2689CF0-C55C-48FB-A48D-1AF8E0205C96}"/>
    <cellStyle name="Vírgula 3" xfId="7" xr:uid="{00000000-0005-0000-0000-00000A000000}"/>
    <cellStyle name="Vírgula 3 2" xfId="13" xr:uid="{5672AFE7-D114-41FE-BAF5-CC21C833FEC3}"/>
    <cellStyle name="Vírgula 3 2 2" xfId="40" xr:uid="{252D2237-DD32-4159-80F9-F4774E91B8AA}"/>
    <cellStyle name="Vírgula 3 2 3" xfId="24" xr:uid="{671B08F6-E0E4-4236-969C-C516A35AE835}"/>
    <cellStyle name="Vírgula 3 3" xfId="35" xr:uid="{2D6E2F7C-DBA9-4785-BDFC-FF1801DCAC16}"/>
    <cellStyle name="Vírgula 3 4" xfId="19" xr:uid="{6FAAB14D-6CC2-4F9B-812F-13FA7407AFF3}"/>
    <cellStyle name="Vírgula 4" xfId="9" xr:uid="{00000000-0005-0000-0000-00000B000000}"/>
    <cellStyle name="Vírgula 4 2" xfId="15" xr:uid="{829941E8-0A27-4ADD-BA32-7625258C8EC5}"/>
    <cellStyle name="Vírgula 4 2 2" xfId="42" xr:uid="{0C62B685-260A-478F-A794-96ACCA397780}"/>
    <cellStyle name="Vírgula 4 2 3" xfId="26" xr:uid="{BFEF0A68-E654-45C2-9F66-C9839946ED54}"/>
    <cellStyle name="Vírgula 4 3" xfId="37" xr:uid="{34A8204B-9929-4876-9E75-A247C42CBDA5}"/>
    <cellStyle name="Vírgula 4 4" xfId="21" xr:uid="{A7DD9F13-9E99-4CD7-A834-76F0A392F96B}"/>
    <cellStyle name="Vírgula 5" xfId="29" xr:uid="{57510D7E-3575-4D45-B425-445605F457EB}"/>
  </cellStyles>
  <dxfs count="0"/>
  <tableStyles count="0" defaultTableStyle="TableStyleMedium9" defaultPivotStyle="PivotStyleLight16"/>
  <colors>
    <mruColors>
      <color rgb="FFFBF6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83344</xdr:colOff>
      <xdr:row>0</xdr:row>
      <xdr:rowOff>83344</xdr:rowOff>
    </xdr:from>
    <xdr:to>
      <xdr:col>3</xdr:col>
      <xdr:colOff>35719</xdr:colOff>
      <xdr:row>6</xdr:row>
      <xdr:rowOff>23622</xdr:rowOff>
    </xdr:to>
    <xdr:pic>
      <xdr:nvPicPr>
        <xdr:cNvPr id="2" name="Figura 13">
          <a:extLst>
            <a:ext uri="{FF2B5EF4-FFF2-40B4-BE49-F238E27FC236}">
              <a16:creationId xmlns:a16="http://schemas.microsoft.com/office/drawing/2014/main" id="{C6FF9DBB-656D-4B23-8948-42C1F97679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68" r="42972" b="44311"/>
        <a:stretch/>
      </xdr:blipFill>
      <xdr:spPr bwMode="auto">
        <a:xfrm>
          <a:off x="664369" y="83344"/>
          <a:ext cx="1514475" cy="1502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VIMENTA&#199;&#195;O%20E%20DRENAGEM%20-%202018\Contratos%20-%20Licita&#231;&#245;es\28-1%20-%20Parque%20Planalto%20-%20enviado%20Caixa\Refer&#234;ncia%2012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  <row r="8">
          <cell r="A8" t="str">
            <v>SINAPI</v>
          </cell>
        </row>
        <row r="9">
          <cell r="A9" t="str">
            <v>SINAPI-I</v>
          </cell>
        </row>
        <row r="10">
          <cell r="A10" t="str">
            <v>CPOS</v>
          </cell>
        </row>
        <row r="11">
          <cell r="A11" t="str">
            <v>CPOS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54F0-7731-4F08-95E4-41E44FC3D222}">
  <sheetPr>
    <pageSetUpPr fitToPage="1"/>
  </sheetPr>
  <dimension ref="A1:N92"/>
  <sheetViews>
    <sheetView tabSelected="1" view="pageBreakPreview" topLeftCell="A7" zoomScale="80" zoomScaleNormal="80" zoomScaleSheetLayoutView="80" workbookViewId="0">
      <selection activeCell="A16" sqref="A16"/>
    </sheetView>
  </sheetViews>
  <sheetFormatPr defaultRowHeight="14.25" x14ac:dyDescent="0.25"/>
  <cols>
    <col min="1" max="1" width="8.7109375" style="6" customWidth="1"/>
    <col min="2" max="2" width="10.7109375" style="7" customWidth="1"/>
    <col min="3" max="3" width="12.7109375" style="39" customWidth="1"/>
    <col min="4" max="4" width="72.140625" style="8" customWidth="1"/>
    <col min="5" max="5" width="10.7109375" style="9" customWidth="1"/>
    <col min="6" max="6" width="13.5703125" style="10" bestFit="1" customWidth="1"/>
    <col min="7" max="7" width="18.7109375" style="10" customWidth="1"/>
    <col min="8" max="8" width="30.42578125" style="11" customWidth="1"/>
    <col min="9" max="9" width="16.28515625" style="66" customWidth="1"/>
    <col min="10" max="10" width="18.85546875" style="66" customWidth="1"/>
    <col min="11" max="11" width="9.140625" style="4"/>
    <col min="12" max="12" width="12.5703125" style="7" customWidth="1"/>
    <col min="13" max="13" width="14.28515625" style="89" customWidth="1"/>
    <col min="14" max="14" width="17.7109375" style="89" customWidth="1"/>
    <col min="15" max="16384" width="9.140625" style="4"/>
  </cols>
  <sheetData>
    <row r="1" spans="1:14" x14ac:dyDescent="0.25">
      <c r="A1" s="7"/>
      <c r="C1" s="7"/>
      <c r="D1" s="7"/>
      <c r="E1" s="7"/>
      <c r="H1" s="10"/>
    </row>
    <row r="2" spans="1:14" ht="34.5" x14ac:dyDescent="0.25">
      <c r="A2" s="7"/>
      <c r="C2" s="156" t="s">
        <v>13</v>
      </c>
      <c r="D2" s="156"/>
      <c r="E2" s="156"/>
      <c r="F2" s="156"/>
      <c r="G2" s="156"/>
      <c r="H2" s="156"/>
    </row>
    <row r="3" spans="1:14" ht="22.5" x14ac:dyDescent="0.25">
      <c r="A3" s="7"/>
      <c r="C3" s="157" t="s">
        <v>14</v>
      </c>
      <c r="D3" s="157"/>
      <c r="E3" s="157"/>
      <c r="F3" s="157"/>
      <c r="G3" s="157"/>
      <c r="H3" s="157"/>
    </row>
    <row r="4" spans="1:14" ht="22.5" x14ac:dyDescent="0.25">
      <c r="A4" s="7"/>
      <c r="C4" s="157" t="s">
        <v>15</v>
      </c>
      <c r="D4" s="157"/>
      <c r="E4" s="157"/>
      <c r="F4" s="157"/>
      <c r="G4" s="157"/>
      <c r="H4" s="157"/>
    </row>
    <row r="5" spans="1:14" x14ac:dyDescent="0.25">
      <c r="A5" s="7"/>
      <c r="C5" s="7"/>
      <c r="D5" s="7"/>
      <c r="E5" s="7"/>
      <c r="F5" s="7"/>
      <c r="G5" s="7"/>
      <c r="H5" s="7"/>
    </row>
    <row r="6" spans="1:14" ht="15" customHeight="1" x14ac:dyDescent="0.25">
      <c r="A6" s="7"/>
      <c r="C6" s="158"/>
      <c r="D6" s="158"/>
      <c r="E6" s="158"/>
      <c r="F6" s="158"/>
      <c r="G6" s="158"/>
      <c r="H6" s="158"/>
    </row>
    <row r="7" spans="1:14" ht="9.9499999999999993" customHeight="1" thickBot="1" x14ac:dyDescent="0.3"/>
    <row r="8" spans="1:14" s="1" customFormat="1" ht="20.100000000000001" customHeight="1" thickBot="1" x14ac:dyDescent="0.3">
      <c r="A8" s="159" t="s">
        <v>11</v>
      </c>
      <c r="B8" s="160"/>
      <c r="C8" s="160"/>
      <c r="D8" s="160"/>
      <c r="E8" s="160"/>
      <c r="F8" s="160"/>
      <c r="G8" s="160"/>
      <c r="H8" s="161"/>
      <c r="I8" s="67"/>
      <c r="J8" s="67"/>
      <c r="L8" s="128"/>
      <c r="M8" s="129"/>
      <c r="N8" s="129"/>
    </row>
    <row r="9" spans="1:14" s="2" customFormat="1" ht="8.1" customHeight="1" thickBot="1" x14ac:dyDescent="0.3">
      <c r="A9" s="28"/>
      <c r="B9" s="29"/>
      <c r="C9" s="38"/>
      <c r="D9" s="30"/>
      <c r="E9" s="31"/>
      <c r="F9" s="32"/>
      <c r="G9" s="32"/>
      <c r="H9" s="33"/>
      <c r="I9" s="68"/>
      <c r="J9" s="68"/>
      <c r="L9" s="29"/>
      <c r="M9" s="130"/>
      <c r="N9" s="130"/>
    </row>
    <row r="10" spans="1:14" ht="15" customHeight="1" x14ac:dyDescent="0.2">
      <c r="A10" s="91" t="s">
        <v>10</v>
      </c>
      <c r="B10" s="3"/>
      <c r="C10" s="154"/>
      <c r="D10" s="154"/>
      <c r="E10" s="154"/>
      <c r="F10" s="154"/>
      <c r="G10" s="154"/>
      <c r="H10" s="155"/>
    </row>
    <row r="11" spans="1:14" ht="15" customHeight="1" x14ac:dyDescent="0.25">
      <c r="A11" s="145" t="s">
        <v>21</v>
      </c>
      <c r="B11" s="146"/>
      <c r="C11" s="146"/>
      <c r="D11" s="146"/>
      <c r="E11" s="146"/>
      <c r="F11" s="146"/>
      <c r="G11" s="146"/>
      <c r="H11" s="147"/>
    </row>
    <row r="12" spans="1:14" ht="15" customHeight="1" x14ac:dyDescent="0.2">
      <c r="A12" s="92" t="s">
        <v>17</v>
      </c>
      <c r="B12" s="133"/>
      <c r="C12" s="134"/>
      <c r="D12" s="135"/>
      <c r="E12" s="136"/>
      <c r="F12" s="136"/>
      <c r="G12" s="136"/>
      <c r="H12" s="5"/>
    </row>
    <row r="13" spans="1:14" ht="15" customHeight="1" x14ac:dyDescent="0.25">
      <c r="A13" s="145" t="s">
        <v>45</v>
      </c>
      <c r="B13" s="146"/>
      <c r="C13" s="146"/>
      <c r="D13" s="146"/>
      <c r="E13" s="146"/>
      <c r="F13" s="146"/>
      <c r="G13" s="146"/>
      <c r="H13" s="147"/>
      <c r="J13" s="137"/>
    </row>
    <row r="14" spans="1:14" ht="15" customHeight="1" x14ac:dyDescent="0.2">
      <c r="A14" s="92" t="s">
        <v>24</v>
      </c>
      <c r="B14" s="133"/>
      <c r="C14" s="134"/>
      <c r="D14" s="135"/>
      <c r="E14" s="136"/>
      <c r="F14" s="136"/>
      <c r="G14" s="136"/>
      <c r="H14" s="5"/>
    </row>
    <row r="15" spans="1:14" ht="15" customHeight="1" thickBot="1" x14ac:dyDescent="0.3">
      <c r="A15" s="148" t="s">
        <v>46</v>
      </c>
      <c r="B15" s="149"/>
      <c r="C15" s="149"/>
      <c r="D15" s="149"/>
      <c r="E15" s="149"/>
      <c r="F15" s="149"/>
      <c r="G15" s="149"/>
      <c r="H15" s="150"/>
      <c r="J15" s="94"/>
    </row>
    <row r="16" spans="1:14" ht="8.1" customHeight="1" thickBot="1" x14ac:dyDescent="0.3">
      <c r="A16" s="34"/>
      <c r="H16" s="35"/>
    </row>
    <row r="17" spans="1:14" s="17" customFormat="1" ht="35.1" customHeight="1" thickBot="1" x14ac:dyDescent="0.3">
      <c r="A17" s="42" t="s">
        <v>1</v>
      </c>
      <c r="B17" s="151" t="s">
        <v>3</v>
      </c>
      <c r="C17" s="152"/>
      <c r="D17" s="12" t="s">
        <v>0</v>
      </c>
      <c r="E17" s="13" t="s">
        <v>4</v>
      </c>
      <c r="F17" s="14" t="s">
        <v>2</v>
      </c>
      <c r="G17" s="15" t="s">
        <v>8</v>
      </c>
      <c r="H17" s="16" t="s">
        <v>9</v>
      </c>
      <c r="I17" s="79"/>
      <c r="J17" s="66"/>
      <c r="M17" s="131"/>
      <c r="N17" s="131"/>
    </row>
    <row r="18" spans="1:14" s="17" customFormat="1" ht="8.1" customHeight="1" thickBot="1" x14ac:dyDescent="0.3">
      <c r="A18" s="36"/>
      <c r="C18" s="40"/>
      <c r="D18" s="18"/>
      <c r="E18" s="18"/>
      <c r="F18" s="19"/>
      <c r="G18" s="20"/>
      <c r="H18" s="37"/>
      <c r="I18" s="79"/>
      <c r="J18" s="66"/>
      <c r="M18" s="131"/>
      <c r="N18" s="131"/>
    </row>
    <row r="19" spans="1:14" s="21" customFormat="1" ht="20.100000000000001" customHeight="1" thickBot="1" x14ac:dyDescent="0.3">
      <c r="A19" s="41" t="s">
        <v>12</v>
      </c>
      <c r="B19" s="142" t="s">
        <v>44</v>
      </c>
      <c r="C19" s="143"/>
      <c r="D19" s="143"/>
      <c r="E19" s="143"/>
      <c r="F19" s="143"/>
      <c r="G19" s="143"/>
      <c r="H19" s="144"/>
      <c r="I19" s="68"/>
      <c r="J19" s="68"/>
      <c r="L19" s="72"/>
      <c r="M19" s="93"/>
      <c r="N19" s="93"/>
    </row>
    <row r="20" spans="1:14" s="21" customFormat="1" ht="20.100000000000001" customHeight="1" thickBot="1" x14ac:dyDescent="0.3">
      <c r="A20" s="41" t="s">
        <v>5</v>
      </c>
      <c r="B20" s="142" t="s">
        <v>32</v>
      </c>
      <c r="C20" s="143"/>
      <c r="D20" s="143"/>
      <c r="E20" s="143"/>
      <c r="F20" s="143"/>
      <c r="G20" s="143"/>
      <c r="H20" s="144"/>
      <c r="I20" s="68"/>
      <c r="J20" s="68"/>
      <c r="L20" s="72"/>
      <c r="M20" s="93"/>
      <c r="N20" s="93"/>
    </row>
    <row r="21" spans="1:14" ht="30" customHeight="1" thickBot="1" x14ac:dyDescent="0.3">
      <c r="A21" s="22" t="s">
        <v>38</v>
      </c>
      <c r="B21" s="56" t="s">
        <v>22</v>
      </c>
      <c r="C21" s="56">
        <v>103689</v>
      </c>
      <c r="D21" s="55" t="s">
        <v>31</v>
      </c>
      <c r="E21" s="58" t="s">
        <v>6</v>
      </c>
      <c r="F21" s="57">
        <v>6</v>
      </c>
      <c r="G21" s="53"/>
      <c r="H21" s="54">
        <f>ROUND(F21*G21,2)</f>
        <v>0</v>
      </c>
      <c r="J21" s="139"/>
      <c r="L21" s="10"/>
    </row>
    <row r="22" spans="1:14" s="21" customFormat="1" ht="20.100000000000001" customHeight="1" thickBot="1" x14ac:dyDescent="0.3">
      <c r="A22" s="78"/>
      <c r="B22" s="73"/>
      <c r="C22" s="73"/>
      <c r="D22" s="75"/>
      <c r="E22" s="72"/>
      <c r="F22" s="76"/>
      <c r="G22" s="99" t="s">
        <v>19</v>
      </c>
      <c r="H22" s="50">
        <f>H21</f>
        <v>0</v>
      </c>
      <c r="I22" s="68"/>
      <c r="J22" s="138"/>
      <c r="L22" s="10"/>
      <c r="M22" s="93"/>
      <c r="N22" s="89"/>
    </row>
    <row r="23" spans="1:14" s="21" customFormat="1" ht="8.1" customHeight="1" thickBot="1" x14ac:dyDescent="0.3">
      <c r="A23" s="77"/>
      <c r="B23" s="122"/>
      <c r="C23" s="122"/>
      <c r="D23" s="123"/>
      <c r="E23" s="124"/>
      <c r="F23" s="125"/>
      <c r="G23" s="126"/>
      <c r="H23" s="127"/>
      <c r="I23" s="68"/>
      <c r="J23" s="138"/>
      <c r="L23" s="10"/>
      <c r="M23" s="93"/>
      <c r="N23" s="89"/>
    </row>
    <row r="24" spans="1:14" ht="20.100000000000001" customHeight="1" thickBot="1" x14ac:dyDescent="0.3">
      <c r="A24" s="121" t="s">
        <v>36</v>
      </c>
      <c r="B24" s="153" t="s">
        <v>20</v>
      </c>
      <c r="C24" s="153"/>
      <c r="D24" s="153"/>
      <c r="E24" s="153"/>
      <c r="F24" s="153"/>
      <c r="G24" s="153"/>
      <c r="H24" s="153"/>
      <c r="I24" s="86"/>
      <c r="J24" s="139"/>
      <c r="L24" s="10"/>
    </row>
    <row r="25" spans="1:14" ht="15" customHeight="1" x14ac:dyDescent="0.25">
      <c r="A25" s="105" t="s">
        <v>39</v>
      </c>
      <c r="B25" s="106" t="s">
        <v>22</v>
      </c>
      <c r="C25" s="106">
        <v>99814</v>
      </c>
      <c r="D25" s="107" t="s">
        <v>27</v>
      </c>
      <c r="E25" s="108" t="s">
        <v>6</v>
      </c>
      <c r="F25" s="109">
        <v>4419.2700000000004</v>
      </c>
      <c r="G25" s="109"/>
      <c r="H25" s="110">
        <f>ROUND(F25*G25,2)</f>
        <v>0</v>
      </c>
      <c r="I25" s="69"/>
      <c r="J25" s="138"/>
      <c r="L25" s="10"/>
    </row>
    <row r="26" spans="1:14" ht="15" customHeight="1" x14ac:dyDescent="0.25">
      <c r="A26" s="111" t="s">
        <v>40</v>
      </c>
      <c r="B26" s="49" t="s">
        <v>33</v>
      </c>
      <c r="C26" s="43" t="s">
        <v>34</v>
      </c>
      <c r="D26" s="44" t="s">
        <v>35</v>
      </c>
      <c r="E26" s="49" t="s">
        <v>6</v>
      </c>
      <c r="F26" s="112">
        <v>4419.2700000000004</v>
      </c>
      <c r="G26" s="112"/>
      <c r="H26" s="113">
        <f t="shared" ref="H26:H28" si="0">ROUND(F26*G26,2)</f>
        <v>0</v>
      </c>
      <c r="J26" s="139"/>
      <c r="L26" s="10"/>
    </row>
    <row r="27" spans="1:14" ht="30" customHeight="1" x14ac:dyDescent="0.25">
      <c r="A27" s="111" t="s">
        <v>41</v>
      </c>
      <c r="B27" s="49" t="s">
        <v>22</v>
      </c>
      <c r="C27" s="43">
        <v>95995</v>
      </c>
      <c r="D27" s="44" t="s">
        <v>28</v>
      </c>
      <c r="E27" s="49" t="s">
        <v>7</v>
      </c>
      <c r="F27" s="112">
        <v>133</v>
      </c>
      <c r="G27" s="112"/>
      <c r="H27" s="113">
        <f t="shared" si="0"/>
        <v>0</v>
      </c>
      <c r="J27" s="138"/>
      <c r="L27" s="10"/>
    </row>
    <row r="28" spans="1:14" ht="30" customHeight="1" thickBot="1" x14ac:dyDescent="0.3">
      <c r="A28" s="114" t="s">
        <v>42</v>
      </c>
      <c r="B28" s="115" t="s">
        <v>22</v>
      </c>
      <c r="C28" s="116">
        <v>95875</v>
      </c>
      <c r="D28" s="117" t="s">
        <v>29</v>
      </c>
      <c r="E28" s="115" t="s">
        <v>23</v>
      </c>
      <c r="F28" s="118">
        <v>1596</v>
      </c>
      <c r="G28" s="119"/>
      <c r="H28" s="120">
        <f t="shared" si="0"/>
        <v>0</v>
      </c>
      <c r="I28" s="70"/>
      <c r="J28" s="138"/>
      <c r="L28" s="10"/>
    </row>
    <row r="29" spans="1:14" s="21" customFormat="1" ht="20.100000000000001" customHeight="1" thickBot="1" x14ac:dyDescent="0.3">
      <c r="A29" s="102"/>
      <c r="B29" s="73"/>
      <c r="C29" s="73"/>
      <c r="D29" s="75"/>
      <c r="E29" s="72"/>
      <c r="F29" s="76"/>
      <c r="G29" s="103" t="s">
        <v>18</v>
      </c>
      <c r="H29" s="104">
        <f>ROUND(SUM(H25:H28),2)</f>
        <v>0</v>
      </c>
      <c r="I29" s="68"/>
      <c r="J29" s="138"/>
      <c r="L29" s="10"/>
      <c r="M29" s="93"/>
      <c r="N29" s="89"/>
    </row>
    <row r="30" spans="1:14" s="21" customFormat="1" ht="8.1" customHeight="1" thickBot="1" x14ac:dyDescent="0.3">
      <c r="A30" s="77"/>
      <c r="B30" s="73"/>
      <c r="C30" s="73"/>
      <c r="D30" s="75"/>
      <c r="E30" s="72"/>
      <c r="F30" s="76"/>
      <c r="G30" s="74"/>
      <c r="H30" s="80"/>
      <c r="I30" s="68"/>
      <c r="J30" s="138"/>
      <c r="L30" s="10"/>
      <c r="M30" s="93"/>
      <c r="N30" s="89"/>
    </row>
    <row r="31" spans="1:14" ht="20.100000000000001" customHeight="1" thickBot="1" x14ac:dyDescent="0.3">
      <c r="A31" s="41" t="s">
        <v>37</v>
      </c>
      <c r="B31" s="142" t="s">
        <v>26</v>
      </c>
      <c r="C31" s="143"/>
      <c r="D31" s="143"/>
      <c r="E31" s="143"/>
      <c r="F31" s="143"/>
      <c r="G31" s="143"/>
      <c r="H31" s="144"/>
      <c r="I31" s="86"/>
      <c r="J31" s="139"/>
      <c r="L31" s="10"/>
    </row>
    <row r="32" spans="1:14" ht="45" customHeight="1" thickBot="1" x14ac:dyDescent="0.3">
      <c r="A32" s="26" t="s">
        <v>43</v>
      </c>
      <c r="B32" s="49" t="s">
        <v>22</v>
      </c>
      <c r="C32" s="48">
        <v>102509</v>
      </c>
      <c r="D32" s="88" t="s">
        <v>30</v>
      </c>
      <c r="E32" s="23" t="s">
        <v>6</v>
      </c>
      <c r="F32" s="24">
        <v>113</v>
      </c>
      <c r="G32" s="25"/>
      <c r="H32" s="47">
        <f t="shared" ref="H32" si="1">ROUND(F32*G32,2)</f>
        <v>0</v>
      </c>
      <c r="I32" s="70"/>
      <c r="J32" s="138"/>
      <c r="L32" s="10"/>
    </row>
    <row r="33" spans="1:14" s="21" customFormat="1" ht="20.100000000000001" customHeight="1" thickBot="1" x14ac:dyDescent="0.3">
      <c r="A33" s="78"/>
      <c r="B33" s="81"/>
      <c r="C33" s="82"/>
      <c r="D33" s="83"/>
      <c r="E33" s="84"/>
      <c r="F33" s="85"/>
      <c r="G33" s="99" t="s">
        <v>25</v>
      </c>
      <c r="H33" s="50">
        <f>ROUND(SUM(H32),2)</f>
        <v>0</v>
      </c>
      <c r="I33" s="90"/>
      <c r="J33" s="90"/>
      <c r="L33" s="72"/>
      <c r="M33" s="93"/>
      <c r="N33" s="93"/>
    </row>
    <row r="34" spans="1:14" s="21" customFormat="1" ht="8.1" customHeight="1" thickBot="1" x14ac:dyDescent="0.3">
      <c r="A34" s="102"/>
      <c r="B34" s="73"/>
      <c r="C34" s="73"/>
      <c r="D34" s="75"/>
      <c r="E34" s="72"/>
      <c r="F34" s="76"/>
      <c r="G34" s="126"/>
      <c r="H34" s="127"/>
      <c r="I34" s="68"/>
      <c r="J34" s="138"/>
      <c r="L34" s="10"/>
      <c r="M34" s="93"/>
      <c r="N34" s="89"/>
    </row>
    <row r="35" spans="1:14" ht="20.100000000000001" customHeight="1" thickBot="1" x14ac:dyDescent="0.3">
      <c r="A35" s="51"/>
      <c r="B35" s="46"/>
      <c r="C35" s="9"/>
      <c r="E35" s="7"/>
      <c r="F35" s="52"/>
      <c r="G35" s="100" t="s">
        <v>16</v>
      </c>
      <c r="H35" s="101">
        <f>SUM(H22+H29+H33)</f>
        <v>0</v>
      </c>
      <c r="I35" s="86"/>
    </row>
    <row r="36" spans="1:14" ht="20.100000000000001" customHeight="1" x14ac:dyDescent="0.25">
      <c r="B36" s="46"/>
      <c r="C36" s="27"/>
    </row>
    <row r="37" spans="1:14" ht="20.100000000000001" customHeight="1" x14ac:dyDescent="0.25">
      <c r="B37" s="46"/>
      <c r="C37" s="27"/>
      <c r="D37" s="140"/>
      <c r="E37" s="140"/>
      <c r="F37" s="140"/>
    </row>
    <row r="38" spans="1:14" ht="20.100000000000001" customHeight="1" x14ac:dyDescent="0.25">
      <c r="B38" s="46"/>
      <c r="D38" s="141"/>
      <c r="E38" s="141"/>
      <c r="F38" s="141"/>
      <c r="H38" s="45"/>
    </row>
    <row r="39" spans="1:14" ht="20.100000000000001" customHeight="1" x14ac:dyDescent="0.25">
      <c r="D39" s="141"/>
      <c r="E39" s="141"/>
      <c r="F39" s="141"/>
      <c r="H39" s="45"/>
      <c r="J39" s="6"/>
    </row>
    <row r="40" spans="1:14" ht="15" customHeight="1" x14ac:dyDescent="0.25">
      <c r="D40" s="87"/>
    </row>
    <row r="41" spans="1:14" ht="15" customHeight="1" x14ac:dyDescent="0.25"/>
    <row r="42" spans="1:14" ht="15" customHeight="1" x14ac:dyDescent="0.25">
      <c r="C42" s="7"/>
      <c r="D42" s="95"/>
    </row>
    <row r="43" spans="1:14" ht="15" customHeight="1" x14ac:dyDescent="0.25">
      <c r="C43" s="96"/>
      <c r="D43" s="97"/>
    </row>
    <row r="44" spans="1:14" ht="15" customHeight="1" x14ac:dyDescent="0.25">
      <c r="C44" s="96"/>
      <c r="D44" s="97"/>
    </row>
    <row r="45" spans="1:14" ht="15" customHeight="1" x14ac:dyDescent="0.25">
      <c r="B45" s="60"/>
      <c r="C45" s="98"/>
      <c r="D45" s="97"/>
    </row>
    <row r="46" spans="1:14" ht="15" customHeight="1" x14ac:dyDescent="0.25">
      <c r="A46" s="59"/>
      <c r="C46" s="96"/>
      <c r="D46" s="97"/>
      <c r="E46" s="61"/>
      <c r="F46" s="62"/>
      <c r="G46" s="63"/>
      <c r="H46" s="64"/>
    </row>
    <row r="47" spans="1:14" ht="15" customHeight="1" x14ac:dyDescent="0.25">
      <c r="C47" s="96"/>
      <c r="D47" s="97"/>
    </row>
    <row r="48" spans="1:14" ht="15" customHeight="1" x14ac:dyDescent="0.25">
      <c r="C48" s="98"/>
      <c r="D48" s="97"/>
      <c r="E48" s="10"/>
      <c r="G48" s="11"/>
      <c r="H48" s="66"/>
      <c r="J48" s="4"/>
    </row>
    <row r="49" spans="3:4" ht="15" customHeight="1" x14ac:dyDescent="0.25">
      <c r="C49" s="96"/>
      <c r="D49" s="97"/>
    </row>
    <row r="50" spans="3:4" ht="15" customHeight="1" x14ac:dyDescent="0.25">
      <c r="C50" s="96"/>
      <c r="D50" s="97"/>
    </row>
    <row r="51" spans="3:4" ht="15" customHeight="1" x14ac:dyDescent="0.25">
      <c r="C51" s="98"/>
      <c r="D51" s="97"/>
    </row>
    <row r="52" spans="3:4" ht="15" customHeight="1" x14ac:dyDescent="0.25">
      <c r="C52" s="96"/>
      <c r="D52" s="97"/>
    </row>
    <row r="53" spans="3:4" ht="15" customHeight="1" x14ac:dyDescent="0.25">
      <c r="C53" s="96"/>
      <c r="D53" s="97"/>
    </row>
    <row r="54" spans="3:4" ht="15" customHeight="1" x14ac:dyDescent="0.25">
      <c r="C54" s="98"/>
      <c r="D54" s="97"/>
    </row>
    <row r="55" spans="3:4" ht="15" customHeight="1" x14ac:dyDescent="0.25">
      <c r="C55" s="96"/>
      <c r="D55" s="97"/>
    </row>
    <row r="56" spans="3:4" ht="15" customHeight="1" x14ac:dyDescent="0.25">
      <c r="C56" s="96"/>
      <c r="D56" s="97"/>
    </row>
    <row r="57" spans="3:4" ht="15" customHeight="1" x14ac:dyDescent="0.25">
      <c r="C57" s="98"/>
      <c r="D57" s="97"/>
    </row>
    <row r="58" spans="3:4" ht="15" customHeight="1" x14ac:dyDescent="0.25">
      <c r="C58" s="96"/>
      <c r="D58" s="97"/>
    </row>
    <row r="59" spans="3:4" ht="15" customHeight="1" x14ac:dyDescent="0.25">
      <c r="C59" s="96"/>
      <c r="D59" s="97"/>
    </row>
    <row r="60" spans="3:4" ht="15" customHeight="1" x14ac:dyDescent="0.25">
      <c r="C60" s="98"/>
      <c r="D60" s="97"/>
    </row>
    <row r="61" spans="3:4" ht="15" customHeight="1" x14ac:dyDescent="0.25">
      <c r="C61" s="96"/>
      <c r="D61" s="97"/>
    </row>
    <row r="62" spans="3:4" ht="15" customHeight="1" x14ac:dyDescent="0.25">
      <c r="C62" s="96"/>
      <c r="D62" s="97"/>
    </row>
    <row r="63" spans="3:4" ht="15" customHeight="1" x14ac:dyDescent="0.25">
      <c r="C63" s="98"/>
      <c r="D63" s="97"/>
    </row>
    <row r="64" spans="3:4" ht="15" customHeight="1" x14ac:dyDescent="0.25">
      <c r="C64" s="96"/>
      <c r="D64" s="97"/>
    </row>
    <row r="65" spans="3:10" ht="15" customHeight="1" x14ac:dyDescent="0.25">
      <c r="C65" s="96"/>
      <c r="D65" s="97"/>
    </row>
    <row r="66" spans="3:10" ht="15" customHeight="1" x14ac:dyDescent="0.25">
      <c r="C66" s="98"/>
      <c r="D66" s="97"/>
    </row>
    <row r="67" spans="3:10" ht="15" customHeight="1" x14ac:dyDescent="0.25">
      <c r="C67" s="96"/>
      <c r="D67" s="97"/>
    </row>
    <row r="68" spans="3:10" ht="15" customHeight="1" x14ac:dyDescent="0.25">
      <c r="C68" s="96"/>
      <c r="D68" s="97"/>
    </row>
    <row r="69" spans="3:10" ht="15" customHeight="1" x14ac:dyDescent="0.25">
      <c r="C69" s="96"/>
      <c r="D69" s="97"/>
    </row>
    <row r="70" spans="3:10" ht="15" customHeight="1" x14ac:dyDescent="0.25">
      <c r="C70" s="96"/>
      <c r="D70" s="97"/>
    </row>
    <row r="71" spans="3:10" ht="15" customHeight="1" x14ac:dyDescent="0.25">
      <c r="C71" s="96"/>
      <c r="D71" s="97"/>
    </row>
    <row r="72" spans="3:10" ht="15" customHeight="1" x14ac:dyDescent="0.25">
      <c r="C72" s="96"/>
      <c r="D72" s="97"/>
    </row>
    <row r="73" spans="3:10" ht="15" customHeight="1" x14ac:dyDescent="0.25">
      <c r="C73" s="96"/>
      <c r="D73" s="97"/>
    </row>
    <row r="74" spans="3:10" ht="15" customHeight="1" x14ac:dyDescent="0.25">
      <c r="C74" s="96"/>
      <c r="D74" s="97"/>
    </row>
    <row r="75" spans="3:10" ht="15" customHeight="1" x14ac:dyDescent="0.25">
      <c r="C75" s="96"/>
      <c r="D75" s="95"/>
    </row>
    <row r="76" spans="3:10" ht="15" customHeight="1" x14ac:dyDescent="0.25">
      <c r="C76" s="96"/>
      <c r="D76" s="95"/>
    </row>
    <row r="77" spans="3:10" ht="15" customHeight="1" x14ac:dyDescent="0.25">
      <c r="C77" s="96"/>
      <c r="D77" s="95"/>
      <c r="I77" s="69"/>
      <c r="J77" s="69"/>
    </row>
    <row r="78" spans="3:10" ht="15" customHeight="1" x14ac:dyDescent="0.25">
      <c r="C78" s="96"/>
      <c r="D78" s="95"/>
      <c r="I78" s="69"/>
      <c r="J78" s="69"/>
    </row>
    <row r="79" spans="3:10" ht="15" customHeight="1" x14ac:dyDescent="0.25">
      <c r="C79" s="96"/>
      <c r="D79" s="95"/>
    </row>
    <row r="80" spans="3:10" ht="15" customHeight="1" x14ac:dyDescent="0.25">
      <c r="C80" s="96"/>
      <c r="D80" s="95"/>
    </row>
    <row r="81" spans="1:14" ht="15" customHeight="1" x14ac:dyDescent="0.25">
      <c r="C81" s="96"/>
      <c r="D81" s="95"/>
    </row>
    <row r="82" spans="1:14" ht="15" customHeight="1" x14ac:dyDescent="0.25">
      <c r="C82" s="96"/>
      <c r="D82" s="95"/>
    </row>
    <row r="83" spans="1:14" ht="15" customHeight="1" x14ac:dyDescent="0.25">
      <c r="C83" s="96"/>
      <c r="D83" s="95"/>
    </row>
    <row r="84" spans="1:14" ht="15" customHeight="1" x14ac:dyDescent="0.25">
      <c r="C84" s="96"/>
      <c r="D84" s="95"/>
    </row>
    <row r="85" spans="1:14" ht="15" customHeight="1" x14ac:dyDescent="0.25">
      <c r="C85" s="96"/>
      <c r="D85" s="95"/>
    </row>
    <row r="86" spans="1:14" ht="15" customHeight="1" x14ac:dyDescent="0.25">
      <c r="C86" s="96"/>
      <c r="D86" s="95"/>
    </row>
    <row r="87" spans="1:14" ht="15" customHeight="1" x14ac:dyDescent="0.25">
      <c r="C87" s="96"/>
      <c r="D87" s="95"/>
    </row>
    <row r="88" spans="1:14" ht="15" customHeight="1" x14ac:dyDescent="0.25"/>
    <row r="92" spans="1:14" s="65" customFormat="1" ht="15.75" x14ac:dyDescent="0.25">
      <c r="A92" s="6"/>
      <c r="B92" s="7"/>
      <c r="C92" s="39"/>
      <c r="D92" s="8"/>
      <c r="E92" s="9"/>
      <c r="F92" s="10"/>
      <c r="G92" s="10"/>
      <c r="H92" s="11"/>
      <c r="I92" s="66"/>
      <c r="J92" s="71"/>
      <c r="L92" s="60"/>
      <c r="M92" s="132"/>
      <c r="N92" s="132"/>
    </row>
  </sheetData>
  <mergeCells count="17">
    <mergeCell ref="C10:H10"/>
    <mergeCell ref="C2:H2"/>
    <mergeCell ref="C3:H3"/>
    <mergeCell ref="C4:H4"/>
    <mergeCell ref="C6:H6"/>
    <mergeCell ref="A8:H8"/>
    <mergeCell ref="D37:F37"/>
    <mergeCell ref="D38:F38"/>
    <mergeCell ref="D39:F39"/>
    <mergeCell ref="A11:H11"/>
    <mergeCell ref="A13:H13"/>
    <mergeCell ref="A15:H15"/>
    <mergeCell ref="B17:C17"/>
    <mergeCell ref="B20:H20"/>
    <mergeCell ref="B24:H24"/>
    <mergeCell ref="B31:H31"/>
    <mergeCell ref="B19:H19"/>
  </mergeCells>
  <phoneticPr fontId="29" type="noConversion"/>
  <pageMargins left="0.78740157480314965" right="0.78740157480314965" top="0.98425196850393704" bottom="0.98425196850393704" header="0" footer="0.31496062992125984"/>
  <pageSetup paperSize="9" scale="72" fitToHeight="0" orientation="landscape" r:id="rId1"/>
  <headerFooter>
    <oddFooter>&amp;L&amp;"Verdana,Normal"&amp;9&amp;F
&amp;R&amp;"Verdana,Normal"&amp;9Página: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ORÇ.</vt:lpstr>
      <vt:lpstr>ORÇ.!Area_de_impressao</vt:lpstr>
      <vt:lpstr>ORÇ.!Titulos_de_impressao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Roberto de Oliveira</dc:creator>
  <cp:lastModifiedBy>Felipe Marques da Silva</cp:lastModifiedBy>
  <cp:lastPrinted>2023-01-04T13:26:43Z</cp:lastPrinted>
  <dcterms:created xsi:type="dcterms:W3CDTF">2019-11-21T14:43:20Z</dcterms:created>
  <dcterms:modified xsi:type="dcterms:W3CDTF">2024-04-03T13:39:05Z</dcterms:modified>
</cp:coreProperties>
</file>